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5600" windowHeight="11640"/>
  </bookViews>
  <sheets>
    <sheet name="Cal-01" sheetId="5" r:id="rId1"/>
    <sheet name="Cal-02" sheetId="13" r:id="rId2"/>
    <sheet name="Cal-03" sheetId="14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definedNames>
    <definedName name="_xlnm.Print_Area" localSheetId="2">'Cal-03'!$A$1:$J$17</definedName>
  </definedNames>
  <calcPr calcId="124519"/>
</workbook>
</file>

<file path=xl/calcChain.xml><?xml version="1.0" encoding="utf-8"?>
<calcChain xmlns="http://schemas.openxmlformats.org/spreadsheetml/2006/main">
  <c r="F7" i="14"/>
  <c r="G15"/>
  <c r="G14"/>
  <c r="G13"/>
  <c r="H13" s="1"/>
  <c r="F9"/>
  <c r="H9" s="1"/>
  <c r="J9" s="1"/>
  <c r="F8"/>
  <c r="H8" s="1"/>
  <c r="J8" s="1"/>
  <c r="H7"/>
  <c r="F16"/>
  <c r="C2" i="15"/>
  <c r="I10" i="14"/>
  <c r="D8" i="15" s="1"/>
  <c r="C2" i="14"/>
  <c r="D16"/>
  <c r="C16"/>
  <c r="C2" i="13"/>
  <c r="H3" i="15"/>
  <c r="C4"/>
  <c r="C3"/>
  <c r="J3" i="14"/>
  <c r="C4"/>
  <c r="C3"/>
  <c r="L3" i="13"/>
  <c r="C4"/>
  <c r="C3"/>
  <c r="C10" i="14"/>
  <c r="H15" l="1"/>
  <c r="J15" s="1"/>
  <c r="H14"/>
  <c r="J14" s="1"/>
  <c r="J7"/>
  <c r="J10" s="1"/>
  <c r="F8" i="15" s="1"/>
  <c r="G8" s="1"/>
  <c r="H10" i="14"/>
  <c r="C8" i="15" s="1"/>
  <c r="I16" i="14"/>
  <c r="D12" i="15" s="1"/>
  <c r="H16" i="14" l="1"/>
  <c r="C12" i="15" s="1"/>
  <c r="J13" i="14"/>
  <c r="J16" s="1"/>
  <c r="F12" i="15" s="1"/>
  <c r="G12" s="1"/>
</calcChain>
</file>

<file path=xl/sharedStrings.xml><?xml version="1.0" encoding="utf-8"?>
<sst xmlns="http://schemas.openxmlformats.org/spreadsheetml/2006/main" count="134" uniqueCount="84">
  <si>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</si>
  <si>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</si>
  <si>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</si>
  <si>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</si>
  <si>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</si>
  <si>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</si>
  <si>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</si>
  <si>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</si>
  <si>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</si>
  <si>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</si>
  <si>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</si>
  <si>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</si>
  <si>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</si>
  <si>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</si>
  <si>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</si>
  <si>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</si>
  <si>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</si>
  <si>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</si>
  <si>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</si>
  <si>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</si>
  <si>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</si>
  <si>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</si>
  <si>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</si>
  <si>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</si>
  <si>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</si>
  <si>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</si>
  <si>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</si>
  <si>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r>
      <t>CO</t>
    </r>
    <r>
      <rPr>
        <vertAlign val="subscript"/>
        <sz val="11"/>
        <color indexed="8"/>
        <rFont val="Calibri"/>
        <family val="2"/>
      </rPr>
      <t>2</t>
    </r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</si>
  <si>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</si>
  <si>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</si>
  <si>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</si>
  <si>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</si>
  <si>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ปริมาณการปล่อยก๊าซเรือนกระจกจากกรณีฐาน
(kgCO</t>
    </r>
    <r>
      <rPr>
        <vertAlign val="subscript"/>
        <sz val="11"/>
        <color indexed="8"/>
        <rFont val="Calibri"/>
        <family val="2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</si>
  <si>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</si>
  <si>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e)</t>
    </r>
  </si>
  <si>
    <t>การใช้พลังงานไฟฟ้าจากการดำเนินกิจกรรมโครงการ</t>
  </si>
  <si>
    <t>ชื่อกิจกรรม/โครงการ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</si>
  <si>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</si>
  <si>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</si>
  <si>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</si>
  <si>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</si>
  <si>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</si>
  <si>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ป้อนลงในเซลล์</t>
  </si>
  <si>
    <t>1. ชื่อกิจกรรม/โครงการ</t>
  </si>
  <si>
    <t>ชื่อกิจกรรม/โครงการ/มาตรการ ที่องค์กรดำเนินการเพื่อลดการใช้พลังงานไฟฟ้า</t>
  </si>
  <si>
    <t>2. พลังงานไฟฟ้าที่ใช้เดิม</t>
  </si>
  <si>
    <t>รายละเอียด</t>
  </si>
  <si>
    <t>ข้อมูลขององค์กร</t>
  </si>
  <si>
    <t>พลังงานไฟฟ้าที่ใช้จากกิจกรรม/โครงการ/มาตรการ ก่อนดำเนินการลด/ปรับปรุงค่าพลังงานไฟฟ้า</t>
  </si>
  <si>
    <t>มิเตอร์, ใบเสร็จค่าไฟ, ข้อมูลการตรวจวัด, name plate</t>
  </si>
  <si>
    <t>3. พลังงานไฟฟ้าที่ใช้จากการดำเนินกิจกรรม</t>
  </si>
  <si>
    <t>พลังงานไฟฟ้าที่ใช้หลังจากการดำเนินการลด/ปรับปรุงค่าพลังงานไฟฟ้า</t>
  </si>
  <si>
    <t>kWh</t>
  </si>
  <si>
    <t>Cal-01</t>
  </si>
  <si>
    <t>Cal-02</t>
  </si>
  <si>
    <t>Cal-03</t>
  </si>
  <si>
    <t>วัน/เดือน/ปี - วัน/เดือน/ปี</t>
  </si>
  <si>
    <r>
      <t>ปริมาณการปล่อยก๊าซเรือนกระจกจากการดำเนินกิจกรรม
(kgCO</t>
    </r>
    <r>
      <rPr>
        <vertAlign val="subscript"/>
        <sz val="11"/>
        <color indexed="8"/>
        <rFont val="Tahoma"/>
        <family val="2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</si>
  <si>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indexed="8"/>
        <rFont val="Tahoma"/>
        <family val="2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</si>
  <si>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การผลิตหรือใช้พลังงานทดแทน</t>
  </si>
  <si>
    <t>กิจกรรมลดหรือทดแทนการใช้พลังงานไฟฟ้าด้วยการผลิตพลังงานไฟฟ้าจากเซลล์แสงอาทิตย์</t>
  </si>
  <si>
    <t>ลดหรือทดแทนการใช้พลังงานไฟฟ้าเมื่อเทียบกับกรณีฐาน</t>
  </si>
  <si>
    <t>การใช้พลังงานไฟฟ้าจากสายส่งในกรณีฐาน</t>
  </si>
  <si>
    <r>
      <t>กรณี</t>
    </r>
    <r>
      <rPr>
        <b/>
        <sz val="12"/>
        <color indexed="10"/>
        <rFont val="Tahoma"/>
        <family val="2"/>
      </rPr>
      <t>ติดตั้งมิเตอร์</t>
    </r>
    <r>
      <rPr>
        <b/>
        <sz val="12"/>
        <color indexed="12"/>
        <rFont val="Tahoma"/>
        <family val="2"/>
      </rPr>
      <t>วัดปริมาณไฟฟ้าที่ผลิตได้</t>
    </r>
  </si>
  <si>
    <r>
      <t>กรณี</t>
    </r>
    <r>
      <rPr>
        <b/>
        <sz val="12"/>
        <color indexed="10"/>
        <rFont val="Tahoma"/>
        <family val="2"/>
      </rPr>
      <t>ไม่มีมิเตอร์</t>
    </r>
    <r>
      <rPr>
        <b/>
        <sz val="12"/>
        <color indexed="12"/>
        <rFont val="Tahoma"/>
        <family val="2"/>
      </rPr>
      <t>วัดปริมาณไฟฟ้าที่ผลิตได้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</si>
  <si>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</si>
  <si>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e)</t>
    </r>
  </si>
  <si>
    <r>
      <t xml:space="preserve">ปริมาณการลดก๊าซเรือนกระจก
</t>
    </r>
    <r>
      <rPr>
        <sz val="11"/>
        <color indexed="10"/>
        <rFont val="Tahoma"/>
        <family val="2"/>
      </rPr>
      <t>(kgCO</t>
    </r>
    <r>
      <rPr>
        <vertAlign val="subscript"/>
        <sz val="11"/>
        <color indexed="10"/>
        <rFont val="Tahoma"/>
        <family val="2"/>
      </rPr>
      <t>2</t>
    </r>
    <r>
      <rPr>
        <sz val="11"/>
        <color indexed="10"/>
        <rFont val="Tahoma"/>
        <family val="2"/>
      </rPr>
      <t>e)</t>
    </r>
  </si>
  <si>
    <r>
      <t xml:space="preserve">ปริมาณการลดก๊าซเรือนกระจก
</t>
    </r>
    <r>
      <rPr>
        <sz val="11"/>
        <color indexed="10"/>
        <rFont val="Tahoma"/>
        <family val="2"/>
      </rPr>
      <t>(tCO</t>
    </r>
    <r>
      <rPr>
        <vertAlign val="subscript"/>
        <sz val="11"/>
        <color indexed="10"/>
        <rFont val="Tahoma"/>
        <family val="2"/>
      </rPr>
      <t>2</t>
    </r>
    <r>
      <rPr>
        <sz val="11"/>
        <color indexed="10"/>
        <rFont val="Tahoma"/>
        <family val="2"/>
      </rPr>
      <t>e)</t>
    </r>
  </si>
  <si>
    <t>การผลิตไฟฟ้าจากพลังงานแสงอาทิตย์และไม่เชื่อมต่อกับสายส่ง (Off-grid)</t>
  </si>
  <si>
    <t>Cal-04</t>
  </si>
  <si>
    <t xml:space="preserve">1. เป็นการผลิตพลังงานไฟฟ้าจากเซลล์แสงอาทิตย์
2. เป็นการลดหรือทดแทนการใช้พลังงานไฟฟ้า
3. ระบบการผลิตพลังงานไฟฟ้าจากเซลล์แสงอาทิตย์ต้องไม่เชื่อมต่อกับระบบสายส่ง
4.ไม่มีการคิดการรั่วไหลที่เกิดจากการดำเนินโครงการ
</t>
  </si>
  <si>
    <t>ดีเซล</t>
  </si>
  <si>
    <t>เบนซิน</t>
  </si>
  <si>
    <t>พลังงานไฟฟ้า
ที่ผลิตได้จากระบบ
เซลล์แสงอาทิตย์
(kWh)</t>
  </si>
  <si>
    <t>ประเภทเชื้อเพลิง
ที่ใช้ในเครื่องยนต์ผลิตกระแสไฟฟ้า</t>
  </si>
  <si>
    <r>
      <t>ปริมาณ
การปล่อยก๊าซเรือนกระจก
กรณีฐาน
(kgCO</t>
    </r>
    <r>
      <rPr>
        <vertAlign val="sub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>e)</t>
    </r>
  </si>
  <si>
    <r>
      <t>ปริมาณ
การปล่อยก๊าซเรือนกระจก
กรณีฐาน
(kgCO</t>
    </r>
    <r>
      <rPr>
        <vertAlign val="subscript"/>
        <sz val="10"/>
        <color indexed="8"/>
        <rFont val="Tahoma"/>
        <family val="2"/>
      </rPr>
      <t>2</t>
    </r>
    <r>
      <rPr>
        <sz val="10"/>
        <color indexed="8"/>
        <rFont val="Tahoma"/>
        <family val="2"/>
      </rPr>
      <t>e)</t>
    </r>
  </si>
  <si>
    <t>ปริมาณเชื้อเพลิง
ที่สามารถทดแทนได้
(ลิตร)</t>
  </si>
  <si>
    <t>ประเภท
เชื้อเพลิง
ที่ใช้ในเครื่องยนต์ผลิตกระแสไฟฟ้า</t>
  </si>
  <si>
    <t>จำนวนวันที่
ใช้งานเซลล์แสงอาทิตย์ 
(วัน)</t>
  </si>
  <si>
    <t>ขนาด
แผงเซลล์แสงอาทิตย์
(Wp/แผง)</t>
  </si>
  <si>
    <t>จำนวน
แผงเซลล์แสงอาทิตย์ (แผง)</t>
  </si>
  <si>
    <t>LESS-AE-02
version: 01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</si>
</sst>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0.000"/>
  </numFmts>
  <fonts count="32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vertAlign val="sub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bscript"/>
      <sz val="10"/>
      <color indexed="8"/>
      <name val="Calibri"/>
      <family val="2"/>
    </font>
    <font>
      <vertAlign val="subscript"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Tahoma"/>
      <family val="2"/>
    </font>
    <font>
      <vertAlign val="subscript"/>
      <sz val="10"/>
      <color indexed="8"/>
      <name val="Tahoma"/>
      <family val="2"/>
    </font>
    <font>
      <b/>
      <sz val="12"/>
      <color indexed="12"/>
      <name val="Tahoma"/>
      <family val="2"/>
    </font>
    <font>
      <b/>
      <sz val="12"/>
      <color indexed="10"/>
      <name val="Tahoma"/>
      <family val="2"/>
    </font>
    <font>
      <vertAlign val="subscript"/>
      <sz val="11"/>
      <color indexed="10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1"/>
      <name val="Tahoma"/>
      <family val="2"/>
      <charset val="222"/>
      <scheme val="minor"/>
    </font>
    <font>
      <sz val="10"/>
      <name val="Tahoma"/>
      <family val="2"/>
      <charset val="222"/>
      <scheme val="minor"/>
    </font>
    <font>
      <b/>
      <u/>
      <sz val="11"/>
      <color theme="1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b/>
      <sz val="8"/>
      <color rgb="FFFF0000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b/>
      <sz val="11"/>
      <color rgb="FF0000CC"/>
      <name val="Tahoma"/>
      <family val="2"/>
      <scheme val="minor"/>
    </font>
    <font>
      <b/>
      <sz val="12"/>
      <color rgb="FF0000CC"/>
      <name val="Tahoma"/>
      <family val="2"/>
      <scheme val="minor"/>
    </font>
    <font>
      <b/>
      <sz val="9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10"/>
      <name val="Tahoma"/>
      <family val="2"/>
      <scheme val="minor"/>
    </font>
    <font>
      <sz val="11"/>
      <color rgb="FFFF0000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Font="1" applyBorder="1" applyAlignment="1">
      <alignment vertical="center"/>
    </xf>
    <xf numFmtId="0" fontId="0" fillId="0" borderId="0" xfId="0" applyBorder="1" applyAlignment="1"/>
    <xf numFmtId="0" fontId="15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14" fillId="0" borderId="0" xfId="0" applyFont="1" applyFill="1" applyBorder="1" applyAlignment="1">
      <alignment vertical="center"/>
    </xf>
    <xf numFmtId="0" fontId="0" fillId="0" borderId="0" xfId="0" applyFill="1" applyBorder="1"/>
    <xf numFmtId="0" fontId="14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0" fillId="0" borderId="6" xfId="0" quotePrefix="1" applyBorder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0" borderId="0" xfId="0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2" fontId="17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0" fontId="19" fillId="2" borderId="12" xfId="0" applyFont="1" applyFill="1" applyBorder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/>
      <protection locked="0"/>
    </xf>
    <xf numFmtId="2" fontId="20" fillId="2" borderId="6" xfId="0" applyNumberFormat="1" applyFont="1" applyFill="1" applyBorder="1" applyAlignment="1" applyProtection="1">
      <alignment horizontal="center" vertical="center"/>
    </xf>
    <xf numFmtId="0" fontId="17" fillId="0" borderId="12" xfId="0" applyFont="1" applyFill="1" applyBorder="1" applyAlignment="1" applyProtection="1">
      <alignment horizontal="center" vertical="center"/>
      <protection locked="0"/>
    </xf>
    <xf numFmtId="0" fontId="17" fillId="0" borderId="6" xfId="0" applyFont="1" applyFill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21" fillId="0" borderId="0" xfId="0" applyFont="1"/>
    <xf numFmtId="0" fontId="16" fillId="2" borderId="6" xfId="0" applyFont="1" applyFill="1" applyBorder="1" applyAlignment="1">
      <alignment horizontal="center" vertical="center"/>
    </xf>
    <xf numFmtId="0" fontId="15" fillId="0" borderId="7" xfId="0" applyNumberFormat="1" applyFont="1" applyBorder="1" applyAlignment="1" applyProtection="1">
      <alignment horizontal="center"/>
      <protection locked="0"/>
    </xf>
    <xf numFmtId="187" fontId="14" fillId="0" borderId="6" xfId="1" applyNumberFormat="1" applyFont="1" applyFill="1" applyBorder="1" applyAlignment="1" applyProtection="1">
      <alignment horizontal="center" vertical="center"/>
    </xf>
    <xf numFmtId="0" fontId="23" fillId="0" borderId="6" xfId="0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Protection="1">
      <protection locked="0"/>
    </xf>
    <xf numFmtId="0" fontId="0" fillId="2" borderId="6" xfId="0" applyFill="1" applyBorder="1" applyAlignment="1">
      <alignment horizontal="center" vertical="center" wrapText="1"/>
    </xf>
    <xf numFmtId="0" fontId="26" fillId="0" borderId="0" xfId="0" applyFont="1" applyBorder="1"/>
    <xf numFmtId="0" fontId="27" fillId="0" borderId="1" xfId="0" applyFont="1" applyBorder="1"/>
    <xf numFmtId="0" fontId="18" fillId="3" borderId="12" xfId="0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center" wrapText="1"/>
      <protection locked="0"/>
    </xf>
    <xf numFmtId="0" fontId="18" fillId="3" borderId="7" xfId="0" applyFont="1" applyFill="1" applyBorder="1" applyAlignment="1" applyProtection="1">
      <alignment horizontal="center" vertical="center" wrapText="1"/>
      <protection locked="0"/>
    </xf>
    <xf numFmtId="0" fontId="19" fillId="3" borderId="12" xfId="0" applyFont="1" applyFill="1" applyBorder="1" applyAlignment="1" applyProtection="1">
      <alignment horizontal="center" vertical="center"/>
      <protection locked="0"/>
    </xf>
    <xf numFmtId="0" fontId="19" fillId="3" borderId="6" xfId="0" applyFont="1" applyFill="1" applyBorder="1" applyAlignment="1" applyProtection="1">
      <alignment horizontal="center" vertical="center"/>
      <protection locked="0"/>
    </xf>
    <xf numFmtId="2" fontId="20" fillId="3" borderId="6" xfId="0" applyNumberFormat="1" applyFont="1" applyFill="1" applyBorder="1" applyAlignment="1" applyProtection="1">
      <alignment horizontal="center" vertical="center"/>
    </xf>
    <xf numFmtId="2" fontId="22" fillId="3" borderId="6" xfId="0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28" fillId="0" borderId="0" xfId="0" applyFont="1"/>
    <xf numFmtId="0" fontId="29" fillId="0" borderId="0" xfId="0" applyFont="1"/>
    <xf numFmtId="1" fontId="17" fillId="0" borderId="6" xfId="0" applyNumberFormat="1" applyFont="1" applyFill="1" applyBorder="1" applyAlignment="1" applyProtection="1">
      <alignment horizontal="center" vertical="center"/>
      <protection locked="0"/>
    </xf>
    <xf numFmtId="2" fontId="30" fillId="3" borderId="6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center" vertical="center"/>
    </xf>
    <xf numFmtId="2" fontId="22" fillId="0" borderId="0" xfId="0" applyNumberFormat="1" applyFont="1" applyFill="1" applyBorder="1" applyAlignment="1" applyProtection="1">
      <alignment horizontal="center" vertical="center"/>
    </xf>
    <xf numFmtId="2" fontId="3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9" fillId="0" borderId="3" xfId="0" applyFont="1" applyFill="1" applyBorder="1" applyAlignment="1" applyProtection="1">
      <alignment horizontal="center" vertical="center"/>
      <protection locked="0"/>
    </xf>
    <xf numFmtId="0" fontId="19" fillId="0" borderId="4" xfId="0" applyFont="1" applyFill="1" applyBorder="1" applyAlignment="1" applyProtection="1">
      <alignment horizontal="center" vertical="center"/>
      <protection locked="0"/>
    </xf>
    <xf numFmtId="2" fontId="20" fillId="0" borderId="4" xfId="0" applyNumberFormat="1" applyFont="1" applyFill="1" applyBorder="1" applyAlignment="1" applyProtection="1">
      <alignment horizontal="center" vertical="center"/>
    </xf>
    <xf numFmtId="2" fontId="22" fillId="0" borderId="4" xfId="0" applyNumberFormat="1" applyFont="1" applyFill="1" applyBorder="1" applyAlignment="1" applyProtection="1">
      <alignment horizontal="center" vertical="center"/>
    </xf>
    <xf numFmtId="2" fontId="30" fillId="0" borderId="4" xfId="0" applyNumberFormat="1" applyFont="1" applyFill="1" applyBorder="1" applyAlignment="1" applyProtection="1">
      <alignment horizontal="center" vertical="center"/>
    </xf>
    <xf numFmtId="2" fontId="30" fillId="0" borderId="5" xfId="0" applyNumberFormat="1" applyFont="1" applyFill="1" applyBorder="1" applyAlignment="1" applyProtection="1">
      <alignment horizontal="center" vertical="center"/>
    </xf>
    <xf numFmtId="2" fontId="17" fillId="0" borderId="6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Fill="1" applyBorder="1"/>
    <xf numFmtId="0" fontId="27" fillId="0" borderId="0" xfId="0" applyFont="1" applyFill="1" applyBorder="1" applyAlignment="1">
      <alignment vertical="center"/>
    </xf>
    <xf numFmtId="0" fontId="0" fillId="4" borderId="6" xfId="0" applyFill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center" wrapText="1"/>
    </xf>
    <xf numFmtId="0" fontId="31" fillId="0" borderId="6" xfId="0" quotePrefix="1" applyFont="1" applyBorder="1" applyAlignment="1">
      <alignment horizontal="center" vertical="center"/>
    </xf>
    <xf numFmtId="0" fontId="31" fillId="0" borderId="6" xfId="0" applyFont="1" applyBorder="1" applyAlignment="1">
      <alignment horizontal="left" vertical="center"/>
    </xf>
    <xf numFmtId="0" fontId="31" fillId="0" borderId="0" xfId="0" applyFont="1"/>
    <xf numFmtId="0" fontId="31" fillId="0" borderId="6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1" fontId="17" fillId="0" borderId="6" xfId="0" applyNumberFormat="1" applyFont="1" applyBorder="1" applyAlignment="1" applyProtection="1">
      <alignment horizontal="center" vertical="center"/>
      <protection locked="0"/>
    </xf>
    <xf numFmtId="1" fontId="20" fillId="3" borderId="6" xfId="0" applyNumberFormat="1" applyFont="1" applyFill="1" applyBorder="1" applyAlignment="1" applyProtection="1">
      <alignment horizontal="center" vertical="center"/>
    </xf>
    <xf numFmtId="187" fontId="20" fillId="0" borderId="7" xfId="0" applyNumberFormat="1" applyFont="1" applyFill="1" applyBorder="1" applyAlignment="1" applyProtection="1">
      <alignment horizontal="center" vertical="center"/>
    </xf>
    <xf numFmtId="187" fontId="30" fillId="3" borderId="7" xfId="0" applyNumberFormat="1" applyFont="1" applyFill="1" applyBorder="1" applyAlignment="1" applyProtection="1">
      <alignment horizontal="center" vertical="center"/>
    </xf>
    <xf numFmtId="187" fontId="20" fillId="0" borderId="6" xfId="0" applyNumberFormat="1" applyFont="1" applyBorder="1" applyAlignment="1" applyProtection="1">
      <alignment horizontal="center" vertical="center"/>
    </xf>
    <xf numFmtId="187" fontId="30" fillId="2" borderId="6" xfId="0" applyNumberFormat="1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2" fontId="18" fillId="0" borderId="6" xfId="0" applyNumberFormat="1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2" fillId="0" borderId="6" xfId="0" applyFont="1" applyBorder="1" applyAlignment="1">
      <alignment horizontal="left" vertic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15" fillId="0" borderId="6" xfId="0" applyFont="1" applyBorder="1" applyAlignment="1">
      <alignment horizontal="left"/>
    </xf>
    <xf numFmtId="0" fontId="0" fillId="0" borderId="10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left" vertical="center" wrapText="1"/>
    </xf>
    <xf numFmtId="0" fontId="25" fillId="0" borderId="10" xfId="0" applyFont="1" applyBorder="1" applyAlignment="1" applyProtection="1">
      <alignment vertical="center"/>
      <protection locked="0"/>
    </xf>
    <xf numFmtId="0" fontId="25" fillId="0" borderId="18" xfId="0" applyFont="1" applyBorder="1" applyAlignment="1" applyProtection="1">
      <alignment vertical="center"/>
      <protection locked="0"/>
    </xf>
    <xf numFmtId="0" fontId="25" fillId="0" borderId="11" xfId="0" applyFont="1" applyBorder="1" applyAlignment="1" applyProtection="1">
      <alignment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13" fillId="0" borderId="18" xfId="0" applyFont="1" applyBorder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25" fillId="0" borderId="19" xfId="0" applyFont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left" vertical="center"/>
      <protection locked="0"/>
    </xf>
    <xf numFmtId="0" fontId="25" fillId="0" borderId="21" xfId="0" applyFont="1" applyBorder="1" applyAlignment="1" applyProtection="1">
      <alignment horizontal="left" vertical="center"/>
      <protection locked="0"/>
    </xf>
    <xf numFmtId="0" fontId="25" fillId="0" borderId="22" xfId="0" applyFont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left" vertical="center"/>
      <protection locked="0"/>
    </xf>
    <xf numFmtId="0" fontId="25" fillId="0" borderId="23" xfId="0" applyFont="1" applyBorder="1" applyAlignment="1" applyProtection="1">
      <alignment horizontal="left" vertical="center"/>
      <protection locked="0"/>
    </xf>
    <xf numFmtId="0" fontId="25" fillId="0" borderId="8" xfId="0" applyFont="1" applyBorder="1" applyAlignment="1" applyProtection="1">
      <alignment horizontal="left" vertical="center"/>
      <protection locked="0"/>
    </xf>
    <xf numFmtId="0" fontId="25" fillId="0" borderId="24" xfId="0" applyFont="1" applyBorder="1" applyAlignment="1" applyProtection="1">
      <alignment horizontal="left" vertical="center"/>
      <protection locked="0"/>
    </xf>
    <xf numFmtId="0" fontId="25" fillId="0" borderId="9" xfId="0" applyFont="1" applyBorder="1" applyAlignment="1" applyProtection="1">
      <alignment horizontal="left" vertical="center"/>
      <protection locked="0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2" fontId="17" fillId="0" borderId="6" xfId="0" applyNumberFormat="1" applyFont="1" applyFill="1" applyBorder="1" applyAlignment="1" applyProtection="1">
      <alignment horizontal="center" vertical="center"/>
      <protection locked="0"/>
    </xf>
    <xf numFmtId="2" fontId="20" fillId="2" borderId="6" xfId="0" applyNumberFormat="1" applyFont="1" applyFill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left"/>
    </xf>
    <xf numFmtId="0" fontId="18" fillId="2" borderId="10" xfId="0" applyFont="1" applyFill="1" applyBorder="1" applyAlignment="1" applyProtection="1">
      <alignment horizontal="center" vertical="center" wrapText="1"/>
      <protection locked="0"/>
    </xf>
    <xf numFmtId="0" fontId="18" fillId="2" borderId="11" xfId="0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Border="1" applyAlignment="1" applyProtection="1">
      <alignment horizontal="center" vertical="center"/>
    </xf>
    <xf numFmtId="2" fontId="20" fillId="0" borderId="11" xfId="0" applyNumberFormat="1" applyFont="1" applyBorder="1" applyAlignment="1" applyProtection="1">
      <alignment horizontal="center" vertical="center"/>
    </xf>
    <xf numFmtId="2" fontId="22" fillId="2" borderId="10" xfId="0" applyNumberFormat="1" applyFont="1" applyFill="1" applyBorder="1" applyAlignment="1" applyProtection="1">
      <alignment horizontal="center" vertical="center"/>
    </xf>
    <xf numFmtId="2" fontId="22" fillId="2" borderId="11" xfId="0" applyNumberFormat="1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190500</xdr:rowOff>
    </xdr:from>
    <xdr:to>
      <xdr:col>0</xdr:col>
      <xdr:colOff>800100</xdr:colOff>
      <xdr:row>3</xdr:row>
      <xdr:rowOff>30480</xdr:rowOff>
    </xdr:to>
    <xdr:pic>
      <xdr:nvPicPr>
        <xdr:cNvPr id="1061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" y="190500"/>
          <a:ext cx="73914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354330</xdr:colOff>
      <xdr:row>17</xdr:row>
      <xdr:rowOff>0</xdr:rowOff>
    </xdr:from>
    <xdr:to>
      <xdr:col>7</xdr:col>
      <xdr:colOff>66683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392430</xdr:colOff>
      <xdr:row>17</xdr:row>
      <xdr:rowOff>0</xdr:rowOff>
    </xdr:from>
    <xdr:to>
      <xdr:col>10</xdr:col>
      <xdr:colOff>428649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724525" y="4381500"/>
          <a:ext cx="18383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60960</xdr:colOff>
      <xdr:row>0</xdr:row>
      <xdr:rowOff>182880</xdr:rowOff>
    </xdr:from>
    <xdr:to>
      <xdr:col>0</xdr:col>
      <xdr:colOff>800100</xdr:colOff>
      <xdr:row>3</xdr:row>
      <xdr:rowOff>22860</xdr:rowOff>
    </xdr:to>
    <xdr:pic>
      <xdr:nvPicPr>
        <xdr:cNvPr id="2205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" y="182880"/>
          <a:ext cx="73914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190500</xdr:rowOff>
    </xdr:from>
    <xdr:to>
      <xdr:col>0</xdr:col>
      <xdr:colOff>769620</xdr:colOff>
      <xdr:row>3</xdr:row>
      <xdr:rowOff>30480</xdr:rowOff>
    </xdr:to>
    <xdr:pic>
      <xdr:nvPicPr>
        <xdr:cNvPr id="3115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90500"/>
          <a:ext cx="73914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121920</xdr:rowOff>
    </xdr:from>
    <xdr:to>
      <xdr:col>0</xdr:col>
      <xdr:colOff>800100</xdr:colOff>
      <xdr:row>2</xdr:row>
      <xdr:rowOff>213360</xdr:rowOff>
    </xdr:to>
    <xdr:pic>
      <xdr:nvPicPr>
        <xdr:cNvPr id="4168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" y="121920"/>
          <a:ext cx="75438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showGridLines="0" tabSelected="1" view="pageLayout" workbookViewId="0">
      <selection activeCell="C3" sqref="C3:J3"/>
    </sheetView>
  </sheetViews>
  <sheetFormatPr defaultRowHeight="14.25"/>
  <cols>
    <col min="1" max="1" width="10.875" customWidth="1"/>
    <col min="2" max="2" width="14" customWidth="1"/>
    <col min="5" max="5" width="4.875" customWidth="1"/>
    <col min="6" max="6" width="16.125" customWidth="1"/>
    <col min="7" max="7" width="12.625" customWidth="1"/>
    <col min="9" max="9" width="5.625" customWidth="1"/>
    <col min="10" max="10" width="6.125" customWidth="1"/>
    <col min="11" max="11" width="8.375" customWidth="1"/>
    <col min="12" max="12" width="9.125" customWidth="1"/>
  </cols>
  <sheetData>
    <row r="1" spans="1:13" ht="33" customHeight="1">
      <c r="A1" s="105"/>
      <c r="B1" s="117" t="s">
        <v>0</v>
      </c>
      <c r="C1" s="117"/>
      <c r="D1" s="117"/>
      <c r="E1" s="117"/>
      <c r="F1" s="117"/>
      <c r="G1" s="117"/>
      <c r="H1" s="117"/>
      <c r="I1" s="117"/>
      <c r="J1" s="117"/>
      <c r="K1" s="109" t="s">
        <v>83</v>
      </c>
      <c r="L1" s="110"/>
    </row>
    <row r="2" spans="1:13" ht="19.7" customHeight="1">
      <c r="A2" s="106"/>
      <c r="B2" s="9" t="s">
        <v>5</v>
      </c>
      <c r="C2" s="112" t="s">
        <v>69</v>
      </c>
      <c r="D2" s="113"/>
      <c r="E2" s="113"/>
      <c r="F2" s="113"/>
      <c r="G2" s="113"/>
      <c r="H2" s="113"/>
      <c r="I2" s="113"/>
      <c r="J2" s="114"/>
      <c r="K2" s="8" t="s">
        <v>1</v>
      </c>
      <c r="L2" s="11">
        <v>1</v>
      </c>
    </row>
    <row r="3" spans="1:13" ht="19.7" customHeight="1">
      <c r="A3" s="106"/>
      <c r="B3" s="8" t="s">
        <v>3</v>
      </c>
      <c r="C3" s="111"/>
      <c r="D3" s="111"/>
      <c r="E3" s="111"/>
      <c r="F3" s="111"/>
      <c r="G3" s="111"/>
      <c r="H3" s="111"/>
      <c r="I3" s="111"/>
      <c r="J3" s="111"/>
      <c r="K3" s="8" t="s">
        <v>2</v>
      </c>
      <c r="L3" s="12"/>
    </row>
    <row r="4" spans="1:13" ht="19.7" customHeight="1">
      <c r="A4" s="107"/>
      <c r="B4" s="8" t="s">
        <v>4</v>
      </c>
      <c r="C4" s="111"/>
      <c r="D4" s="111"/>
      <c r="E4" s="111"/>
      <c r="F4" s="111"/>
      <c r="G4" s="111"/>
      <c r="H4" s="111"/>
      <c r="I4" s="111"/>
      <c r="J4" s="111"/>
      <c r="K4" s="8" t="s">
        <v>6</v>
      </c>
      <c r="L4" s="12" t="s">
        <v>53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26" t="s">
        <v>29</v>
      </c>
      <c r="C6" s="126"/>
      <c r="D6" s="126"/>
      <c r="E6" s="126"/>
      <c r="F6" s="121" t="s">
        <v>59</v>
      </c>
      <c r="G6" s="121"/>
      <c r="H6" s="121"/>
      <c r="I6" s="121"/>
      <c r="J6" s="121"/>
      <c r="K6" s="3"/>
      <c r="L6" s="4"/>
    </row>
    <row r="7" spans="1:13" ht="35.25" customHeight="1">
      <c r="A7" s="2"/>
      <c r="B7" s="126" t="s">
        <v>16</v>
      </c>
      <c r="C7" s="126"/>
      <c r="D7" s="126"/>
      <c r="E7" s="126"/>
      <c r="F7" s="122" t="s">
        <v>60</v>
      </c>
      <c r="G7" s="123"/>
      <c r="H7" s="123"/>
      <c r="I7" s="123"/>
      <c r="J7" s="124"/>
      <c r="K7" s="3"/>
      <c r="L7" s="4"/>
    </row>
    <row r="8" spans="1:13" ht="45.75" customHeight="1">
      <c r="A8" s="2"/>
      <c r="B8" s="126" t="s">
        <v>17</v>
      </c>
      <c r="C8" s="126"/>
      <c r="D8" s="126"/>
      <c r="E8" s="126"/>
      <c r="F8" s="108" t="s">
        <v>61</v>
      </c>
      <c r="G8" s="108"/>
      <c r="H8" s="108"/>
      <c r="I8" s="108"/>
      <c r="J8" s="108"/>
      <c r="K8" s="3"/>
      <c r="L8" s="4"/>
    </row>
    <row r="9" spans="1:13" ht="71.25" customHeight="1">
      <c r="A9" s="2"/>
      <c r="B9" s="126" t="s">
        <v>18</v>
      </c>
      <c r="C9" s="126"/>
      <c r="D9" s="126"/>
      <c r="E9" s="126"/>
      <c r="F9" s="108" t="s">
        <v>71</v>
      </c>
      <c r="G9" s="108"/>
      <c r="H9" s="108"/>
      <c r="I9" s="108"/>
      <c r="J9" s="108"/>
      <c r="K9" s="3"/>
      <c r="L9" s="4"/>
    </row>
    <row r="10" spans="1:13" ht="14.2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25"/>
      <c r="C11" s="125"/>
      <c r="D11" s="125"/>
      <c r="E11" s="125"/>
      <c r="F11" s="23" t="s">
        <v>23</v>
      </c>
      <c r="G11" s="23" t="s">
        <v>24</v>
      </c>
      <c r="H11" s="116" t="s">
        <v>19</v>
      </c>
      <c r="I11" s="116"/>
      <c r="J11" s="116"/>
      <c r="K11" s="3"/>
      <c r="L11" s="4"/>
    </row>
    <row r="12" spans="1:13" ht="36.75" customHeight="1">
      <c r="A12" s="2"/>
      <c r="B12" s="115" t="s">
        <v>20</v>
      </c>
      <c r="C12" s="115"/>
      <c r="D12" s="115"/>
      <c r="E12" s="115"/>
      <c r="F12" s="24" t="s">
        <v>25</v>
      </c>
      <c r="G12" s="25" t="s">
        <v>27</v>
      </c>
      <c r="H12" s="118" t="s">
        <v>62</v>
      </c>
      <c r="I12" s="118"/>
      <c r="J12" s="118"/>
      <c r="K12" s="3"/>
      <c r="L12" s="4"/>
    </row>
    <row r="13" spans="1:13" ht="44.25" customHeight="1">
      <c r="A13" s="2"/>
      <c r="B13" s="115" t="s">
        <v>21</v>
      </c>
      <c r="C13" s="115"/>
      <c r="D13" s="115"/>
      <c r="E13" s="115"/>
      <c r="F13" s="24" t="s">
        <v>25</v>
      </c>
      <c r="G13" s="25" t="s">
        <v>27</v>
      </c>
      <c r="H13" s="118" t="s">
        <v>35</v>
      </c>
      <c r="I13" s="118"/>
      <c r="J13" s="118"/>
      <c r="K13" s="3"/>
      <c r="L13" s="4"/>
    </row>
    <row r="14" spans="1:13" ht="19.7" customHeight="1">
      <c r="A14" s="2"/>
      <c r="B14" s="115" t="s">
        <v>22</v>
      </c>
      <c r="C14" s="115"/>
      <c r="D14" s="115"/>
      <c r="E14" s="115"/>
      <c r="F14" s="24" t="s">
        <v>26</v>
      </c>
      <c r="G14" s="28" t="s">
        <v>28</v>
      </c>
      <c r="H14" s="119" t="s">
        <v>28</v>
      </c>
      <c r="I14" s="120"/>
      <c r="J14" s="120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6"/>
      <c r="C21" s="26"/>
      <c r="D21" s="26"/>
      <c r="E21" s="26"/>
      <c r="F21" s="27"/>
      <c r="G21" s="27"/>
      <c r="H21" s="27"/>
      <c r="I21" s="27"/>
      <c r="J21" s="27"/>
      <c r="K21" s="27"/>
      <c r="L21" s="3"/>
      <c r="M21" s="3"/>
    </row>
    <row r="22" spans="1:13" ht="19.7" customHeight="1">
      <c r="A22" s="3"/>
      <c r="B22" s="26"/>
      <c r="C22" s="26"/>
      <c r="D22" s="26"/>
      <c r="E22" s="26"/>
      <c r="F22" s="27"/>
      <c r="G22" s="27"/>
      <c r="H22" s="27"/>
      <c r="I22" s="27"/>
      <c r="J22" s="27"/>
      <c r="K22" s="27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</row>
    <row r="31" spans="1:13" ht="19.7" customHeight="1">
      <c r="A31" s="16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"/>
      <c r="M31" s="3"/>
    </row>
    <row r="32" spans="1:13" ht="19.7" customHeight="1">
      <c r="A32" s="16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"/>
      <c r="M32" s="3"/>
    </row>
    <row r="33" spans="1:13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</row>
    <row r="34" spans="1:13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</row>
    <row r="35" spans="1:13">
      <c r="A35" s="16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"/>
      <c r="M35" s="3"/>
    </row>
    <row r="36" spans="1:13">
      <c r="A36" s="16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"/>
      <c r="M36" s="3"/>
    </row>
    <row r="37" spans="1:13">
      <c r="A37" s="16"/>
      <c r="B37" s="18"/>
      <c r="C37" s="31"/>
      <c r="D37" s="31"/>
      <c r="E37" s="31"/>
      <c r="F37" s="31"/>
      <c r="G37" s="31"/>
      <c r="H37" s="31"/>
      <c r="I37" s="31"/>
      <c r="J37" s="31"/>
      <c r="K37" s="31"/>
      <c r="L37" s="3"/>
      <c r="M37" s="3"/>
    </row>
    <row r="38" spans="1:13">
      <c r="A38" s="16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"/>
      <c r="M38" s="3"/>
    </row>
    <row r="39" spans="1:13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</row>
    <row r="40" spans="1:13">
      <c r="A40" s="16"/>
      <c r="B40" s="31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</row>
    <row r="41" spans="1:13">
      <c r="A41" s="16"/>
      <c r="B41" s="31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</row>
    <row r="42" spans="1:13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</row>
    <row r="43" spans="1:13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</sheetData>
  <mergeCells count="22">
    <mergeCell ref="B13:E13"/>
    <mergeCell ref="B14:E14"/>
    <mergeCell ref="H11:J11"/>
    <mergeCell ref="B1:J1"/>
    <mergeCell ref="H13:J13"/>
    <mergeCell ref="H14:J14"/>
    <mergeCell ref="F6:J6"/>
    <mergeCell ref="F7:J7"/>
    <mergeCell ref="B12:E12"/>
    <mergeCell ref="H12:J12"/>
    <mergeCell ref="B11:E11"/>
    <mergeCell ref="B6:E6"/>
    <mergeCell ref="B7:E7"/>
    <mergeCell ref="B8:E8"/>
    <mergeCell ref="B9:E9"/>
    <mergeCell ref="F8:J8"/>
    <mergeCell ref="A1:A4"/>
    <mergeCell ref="F9:J9"/>
    <mergeCell ref="K1:L1"/>
    <mergeCell ref="C3:J3"/>
    <mergeCell ref="C4:J4"/>
    <mergeCell ref="C2:J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7"/>
  <sheetViews>
    <sheetView showGridLines="0" view="pageLayout" workbookViewId="0">
      <selection activeCell="K1" sqref="K1:L1"/>
    </sheetView>
  </sheetViews>
  <sheetFormatPr defaultColWidth="9" defaultRowHeight="14.25"/>
  <cols>
    <col min="1" max="1" width="10.875" style="1" customWidth="1"/>
    <col min="2" max="2" width="14" style="1" customWidth="1"/>
    <col min="3" max="9" width="9" style="1"/>
    <col min="10" max="10" width="5.625" style="1" customWidth="1"/>
    <col min="11" max="11" width="10.375" style="1" customWidth="1"/>
    <col min="12" max="12" width="13.625" style="1" customWidth="1"/>
    <col min="13" max="16384" width="9" style="1"/>
  </cols>
  <sheetData>
    <row r="1" spans="1:12" ht="33" customHeight="1">
      <c r="A1" s="105"/>
      <c r="B1" s="117" t="s">
        <v>7</v>
      </c>
      <c r="C1" s="117"/>
      <c r="D1" s="117"/>
      <c r="E1" s="117"/>
      <c r="F1" s="117"/>
      <c r="G1" s="117"/>
      <c r="H1" s="117"/>
      <c r="I1" s="117"/>
      <c r="J1" s="117"/>
      <c r="K1" s="109" t="s">
        <v>83</v>
      </c>
      <c r="L1" s="110"/>
    </row>
    <row r="2" spans="1:12" ht="19.7" customHeight="1">
      <c r="A2" s="106"/>
      <c r="B2" s="9" t="s">
        <v>5</v>
      </c>
      <c r="C2" s="112" t="str">
        <f>'Cal-01'!C2:J2</f>
        <v>การผลิตไฟฟ้าจากพลังงานแสงอาทิตย์และไม่เชื่อมต่อกับสายส่ง (Off-grid)</v>
      </c>
      <c r="D2" s="113"/>
      <c r="E2" s="113"/>
      <c r="F2" s="113"/>
      <c r="G2" s="113"/>
      <c r="H2" s="113"/>
      <c r="I2" s="113"/>
      <c r="J2" s="114"/>
      <c r="K2" s="8" t="s">
        <v>1</v>
      </c>
      <c r="L2" s="11">
        <v>2</v>
      </c>
    </row>
    <row r="3" spans="1:12" ht="19.7" customHeight="1">
      <c r="A3" s="106"/>
      <c r="B3" s="8" t="s">
        <v>3</v>
      </c>
      <c r="C3" s="158">
        <f>'Cal-01'!C3:J3</f>
        <v>0</v>
      </c>
      <c r="D3" s="158"/>
      <c r="E3" s="158"/>
      <c r="F3" s="158"/>
      <c r="G3" s="158"/>
      <c r="H3" s="158"/>
      <c r="I3" s="158"/>
      <c r="J3" s="158"/>
      <c r="K3" s="8" t="s">
        <v>2</v>
      </c>
      <c r="L3" s="12">
        <f>'Cal-01'!L3</f>
        <v>0</v>
      </c>
    </row>
    <row r="4" spans="1:12" ht="19.7" customHeight="1">
      <c r="A4" s="107"/>
      <c r="B4" s="8" t="s">
        <v>4</v>
      </c>
      <c r="C4" s="158">
        <f>'Cal-01'!C4:J4</f>
        <v>0</v>
      </c>
      <c r="D4" s="158"/>
      <c r="E4" s="158"/>
      <c r="F4" s="158"/>
      <c r="G4" s="158"/>
      <c r="H4" s="158"/>
      <c r="I4" s="158"/>
      <c r="J4" s="158"/>
      <c r="K4" s="8" t="s">
        <v>6</v>
      </c>
      <c r="L4" s="12" t="s">
        <v>54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48" t="s">
        <v>9</v>
      </c>
      <c r="C6" s="149"/>
      <c r="D6" s="130"/>
      <c r="E6" s="131"/>
      <c r="F6" s="131"/>
      <c r="G6" s="131"/>
      <c r="H6" s="131"/>
      <c r="I6" s="131"/>
      <c r="J6" s="131"/>
      <c r="K6" s="132"/>
      <c r="L6" s="4"/>
    </row>
    <row r="7" spans="1:12" ht="19.7" customHeight="1">
      <c r="A7" s="2"/>
      <c r="B7" s="150"/>
      <c r="C7" s="151"/>
      <c r="D7" s="133"/>
      <c r="E7" s="134"/>
      <c r="F7" s="134"/>
      <c r="G7" s="134"/>
      <c r="H7" s="134"/>
      <c r="I7" s="134"/>
      <c r="J7" s="134"/>
      <c r="K7" s="135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52" t="s">
        <v>8</v>
      </c>
      <c r="C9" s="153"/>
      <c r="D9" s="136"/>
      <c r="E9" s="137"/>
      <c r="F9" s="137"/>
      <c r="G9" s="137"/>
      <c r="H9" s="137"/>
      <c r="I9" s="137"/>
      <c r="J9" s="137"/>
      <c r="K9" s="138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54"/>
      <c r="C11" s="155"/>
      <c r="D11" s="139" t="s">
        <v>11</v>
      </c>
      <c r="E11" s="140"/>
      <c r="F11" s="140"/>
      <c r="G11" s="140"/>
      <c r="H11" s="140"/>
      <c r="I11" s="140"/>
      <c r="J11" s="140"/>
      <c r="K11" s="141"/>
      <c r="L11" s="4"/>
    </row>
    <row r="12" spans="1:12" ht="19.7" customHeight="1">
      <c r="A12" s="2"/>
      <c r="B12" s="156" t="s">
        <v>10</v>
      </c>
      <c r="C12" s="157"/>
      <c r="D12" s="142"/>
      <c r="E12" s="143"/>
      <c r="F12" s="143"/>
      <c r="G12" s="143"/>
      <c r="H12" s="143"/>
      <c r="I12" s="143"/>
      <c r="J12" s="143"/>
      <c r="K12" s="144"/>
      <c r="L12" s="4"/>
    </row>
    <row r="13" spans="1:12" ht="19.7" customHeight="1">
      <c r="A13" s="2"/>
      <c r="B13" s="13"/>
      <c r="C13" s="14"/>
      <c r="D13" s="145"/>
      <c r="E13" s="146"/>
      <c r="F13" s="146"/>
      <c r="G13" s="146"/>
      <c r="H13" s="146"/>
      <c r="I13" s="146"/>
      <c r="J13" s="146"/>
      <c r="K13" s="147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29" t="s">
        <v>30</v>
      </c>
      <c r="C15" s="30"/>
      <c r="D15" s="127" t="s">
        <v>56</v>
      </c>
      <c r="E15" s="128"/>
      <c r="F15" s="128"/>
      <c r="G15" s="128"/>
      <c r="H15" s="128"/>
      <c r="I15" s="128"/>
      <c r="J15" s="128"/>
      <c r="K15" s="129"/>
      <c r="L15" s="4"/>
    </row>
    <row r="16" spans="1:12" ht="19.7" customHeight="1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2"/>
    </row>
    <row r="17" spans="1:12" ht="19.7" customHeight="1">
      <c r="A17" s="50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2"/>
    </row>
    <row r="18" spans="1:12" ht="19.7" customHeight="1">
      <c r="A18" s="50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2"/>
    </row>
    <row r="19" spans="1:12" ht="19.7" customHeight="1">
      <c r="A19" s="50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2"/>
    </row>
    <row r="20" spans="1:12" ht="19.7" customHeight="1">
      <c r="A20" s="50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2"/>
    </row>
    <row r="21" spans="1:12" ht="19.7" customHeight="1">
      <c r="A21" s="50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2"/>
    </row>
    <row r="22" spans="1:12" ht="19.7" customHeight="1">
      <c r="A22" s="50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2"/>
    </row>
    <row r="23" spans="1:12" ht="19.7" customHeight="1">
      <c r="A23" s="50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2"/>
    </row>
    <row r="24" spans="1:12" ht="19.7" customHeight="1" thickBot="1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</sheetData>
  <mergeCells count="14">
    <mergeCell ref="A1:A4"/>
    <mergeCell ref="B1:J1"/>
    <mergeCell ref="K1:L1"/>
    <mergeCell ref="C2:J2"/>
    <mergeCell ref="C3:J3"/>
    <mergeCell ref="C4:J4"/>
    <mergeCell ref="D15:K15"/>
    <mergeCell ref="D6:K7"/>
    <mergeCell ref="D9:K9"/>
    <mergeCell ref="D11:K13"/>
    <mergeCell ref="B6:C7"/>
    <mergeCell ref="B9:C9"/>
    <mergeCell ref="B11:C11"/>
    <mergeCell ref="B12:C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2"/>
  <sheetViews>
    <sheetView showGridLines="0" view="pageLayout" workbookViewId="0">
      <selection activeCell="C3" sqref="C3:H3"/>
    </sheetView>
  </sheetViews>
  <sheetFormatPr defaultColWidth="9" defaultRowHeight="14.25"/>
  <cols>
    <col min="1" max="1" width="10.625" style="1" customWidth="1"/>
    <col min="2" max="2" width="22.375" style="1" customWidth="1"/>
    <col min="3" max="3" width="10.875" style="1" customWidth="1"/>
    <col min="4" max="4" width="10.375" style="1" customWidth="1"/>
    <col min="5" max="5" width="12.5" style="1" customWidth="1"/>
    <col min="6" max="6" width="12" style="1" customWidth="1"/>
    <col min="7" max="7" width="10.625" style="1" customWidth="1"/>
    <col min="8" max="8" width="12.875" style="1" customWidth="1"/>
    <col min="9" max="10" width="12.625" style="1" customWidth="1"/>
    <col min="11" max="16384" width="9" style="1"/>
  </cols>
  <sheetData>
    <row r="1" spans="1:10" ht="33" customHeight="1">
      <c r="A1" s="105"/>
      <c r="B1" s="117" t="s">
        <v>12</v>
      </c>
      <c r="C1" s="117"/>
      <c r="D1" s="117"/>
      <c r="E1" s="117"/>
      <c r="F1" s="117"/>
      <c r="G1" s="117"/>
      <c r="H1" s="117"/>
      <c r="I1" s="109" t="s">
        <v>83</v>
      </c>
      <c r="J1" s="110"/>
    </row>
    <row r="2" spans="1:10" ht="19.7" customHeight="1">
      <c r="A2" s="106"/>
      <c r="B2" s="9" t="s">
        <v>5</v>
      </c>
      <c r="C2" s="112" t="str">
        <f>'Cal-01'!C2:J2</f>
        <v>การผลิตไฟฟ้าจากพลังงานแสงอาทิตย์และไม่เชื่อมต่อกับสายส่ง (Off-grid)</v>
      </c>
      <c r="D2" s="113"/>
      <c r="E2" s="113"/>
      <c r="F2" s="113"/>
      <c r="G2" s="113"/>
      <c r="H2" s="113"/>
      <c r="I2" s="8" t="s">
        <v>1</v>
      </c>
      <c r="J2" s="46">
        <v>3</v>
      </c>
    </row>
    <row r="3" spans="1:10" ht="19.7" customHeight="1">
      <c r="A3" s="106"/>
      <c r="B3" s="8" t="s">
        <v>3</v>
      </c>
      <c r="C3" s="162">
        <f>'Cal-01'!$C$3:$J$3</f>
        <v>0</v>
      </c>
      <c r="D3" s="162"/>
      <c r="E3" s="162"/>
      <c r="F3" s="162"/>
      <c r="G3" s="162"/>
      <c r="H3" s="162"/>
      <c r="I3" s="8" t="s">
        <v>2</v>
      </c>
      <c r="J3" s="49">
        <f>'Cal-01'!$L$3</f>
        <v>0</v>
      </c>
    </row>
    <row r="4" spans="1:10" ht="19.7" customHeight="1">
      <c r="A4" s="107"/>
      <c r="B4" s="8" t="s">
        <v>4</v>
      </c>
      <c r="C4" s="162">
        <f>'Cal-01'!$C$4:$J$4</f>
        <v>0</v>
      </c>
      <c r="D4" s="162"/>
      <c r="E4" s="162"/>
      <c r="F4" s="162"/>
      <c r="G4" s="162"/>
      <c r="H4" s="162"/>
      <c r="I4" s="8" t="s">
        <v>6</v>
      </c>
      <c r="J4" s="43" t="s">
        <v>55</v>
      </c>
    </row>
    <row r="5" spans="1:10" ht="19.350000000000001" customHeight="1">
      <c r="A5" s="59" t="s">
        <v>63</v>
      </c>
      <c r="B5" s="58"/>
      <c r="C5" s="3"/>
      <c r="D5" s="3"/>
      <c r="E5" s="3"/>
      <c r="F5" s="3"/>
      <c r="G5" s="3"/>
      <c r="H5" s="3"/>
      <c r="I5" s="3"/>
      <c r="J5" s="4"/>
    </row>
    <row r="6" spans="1:10" ht="87.6" customHeight="1">
      <c r="A6" s="35" t="s">
        <v>13</v>
      </c>
      <c r="B6" s="36" t="s">
        <v>36</v>
      </c>
      <c r="C6" s="159" t="s">
        <v>74</v>
      </c>
      <c r="D6" s="159"/>
      <c r="E6" s="102" t="s">
        <v>79</v>
      </c>
      <c r="F6" s="163" t="s">
        <v>78</v>
      </c>
      <c r="G6" s="164"/>
      <c r="H6" s="37" t="s">
        <v>76</v>
      </c>
      <c r="I6" s="37" t="s">
        <v>33</v>
      </c>
      <c r="J6" s="37" t="s">
        <v>34</v>
      </c>
    </row>
    <row r="7" spans="1:10" ht="19.7" customHeight="1">
      <c r="A7" s="41">
        <v>1</v>
      </c>
      <c r="B7" s="42"/>
      <c r="C7" s="160">
        <v>3580</v>
      </c>
      <c r="D7" s="160"/>
      <c r="E7" s="34" t="s">
        <v>72</v>
      </c>
      <c r="F7" s="165">
        <f>IF(E7=$E$21,"0",(C7*3600/0.3)/(IF(E7=$E$19,"36420",IF(E7=$E$20,"31480"))))</f>
        <v>1179.5716639209227</v>
      </c>
      <c r="G7" s="166"/>
      <c r="H7" s="100">
        <f>F7*(IF(E7=$E$19,"2.6987",IF(E7=$E$20,"2.1816")))</f>
        <v>3183.310049423394</v>
      </c>
      <c r="I7" s="100">
        <v>0</v>
      </c>
      <c r="J7" s="100">
        <f>H7-I7</f>
        <v>3183.310049423394</v>
      </c>
    </row>
    <row r="8" spans="1:10" ht="19.7" customHeight="1">
      <c r="A8" s="41">
        <v>2</v>
      </c>
      <c r="B8" s="42"/>
      <c r="C8" s="160">
        <v>0</v>
      </c>
      <c r="D8" s="160"/>
      <c r="E8" s="34" t="s">
        <v>28</v>
      </c>
      <c r="F8" s="165" t="str">
        <f>IF(E8=$E$21,"0",(C8*3600/0.3)/(IF(E8=$E$19,"36420",IF(E8=$E$20,"31480"))))</f>
        <v>0</v>
      </c>
      <c r="G8" s="166"/>
      <c r="H8" s="100">
        <f>F8*(IF(E8=$E$19,"2.6987",IF(E8=$E$20,"2.1816")))</f>
        <v>0</v>
      </c>
      <c r="I8" s="100">
        <v>0</v>
      </c>
      <c r="J8" s="100">
        <f>H8-I8</f>
        <v>0</v>
      </c>
    </row>
    <row r="9" spans="1:10" ht="19.7" customHeight="1">
      <c r="A9" s="41">
        <v>3</v>
      </c>
      <c r="B9" s="42"/>
      <c r="C9" s="160">
        <v>0</v>
      </c>
      <c r="D9" s="160"/>
      <c r="E9" s="34" t="s">
        <v>28</v>
      </c>
      <c r="F9" s="165" t="str">
        <f>IF(E9=$E$21,"0",(C9*3600/0.3)/(IF(E9=$E$19,"36420",IF(E9=$E$20,"31480"))))</f>
        <v>0</v>
      </c>
      <c r="G9" s="166"/>
      <c r="H9" s="100">
        <f>F9*(IF(E9=$E$19,"2.6987",IF(E9=$E$20,"2.1816")))</f>
        <v>0</v>
      </c>
      <c r="I9" s="100">
        <v>0</v>
      </c>
      <c r="J9" s="100">
        <f>H9-I9</f>
        <v>0</v>
      </c>
    </row>
    <row r="10" spans="1:10" ht="19.7" customHeight="1">
      <c r="A10" s="38" t="s">
        <v>14</v>
      </c>
      <c r="B10" s="39"/>
      <c r="C10" s="161">
        <f>SUM(C7:C9)</f>
        <v>3580</v>
      </c>
      <c r="D10" s="161"/>
      <c r="E10" s="40"/>
      <c r="F10" s="167"/>
      <c r="G10" s="168"/>
      <c r="H10" s="101">
        <f>SUM(H7:H9)</f>
        <v>3183.310049423394</v>
      </c>
      <c r="I10" s="101">
        <f>SUM(I7:I9)</f>
        <v>0</v>
      </c>
      <c r="J10" s="101">
        <f>SUM(J7:J9)</f>
        <v>3183.310049423394</v>
      </c>
    </row>
    <row r="11" spans="1:10" ht="20.45" customHeight="1">
      <c r="A11" s="59" t="s">
        <v>64</v>
      </c>
      <c r="B11" s="58"/>
      <c r="C11" s="3"/>
      <c r="D11" s="3"/>
      <c r="E11" s="3"/>
      <c r="F11" s="3"/>
      <c r="G11" s="3"/>
      <c r="H11" s="3"/>
      <c r="I11" s="3"/>
      <c r="J11" s="4"/>
    </row>
    <row r="12" spans="1:10" ht="91.35" customHeight="1">
      <c r="A12" s="60" t="s">
        <v>13</v>
      </c>
      <c r="B12" s="61" t="s">
        <v>36</v>
      </c>
      <c r="C12" s="62" t="s">
        <v>81</v>
      </c>
      <c r="D12" s="62" t="s">
        <v>82</v>
      </c>
      <c r="E12" s="62" t="s">
        <v>80</v>
      </c>
      <c r="F12" s="62" t="s">
        <v>75</v>
      </c>
      <c r="G12" s="62" t="s">
        <v>78</v>
      </c>
      <c r="H12" s="62" t="s">
        <v>77</v>
      </c>
      <c r="I12" s="62" t="s">
        <v>65</v>
      </c>
      <c r="J12" s="63" t="s">
        <v>66</v>
      </c>
    </row>
    <row r="13" spans="1:10" ht="19.7" customHeight="1">
      <c r="A13" s="41">
        <v>1</v>
      </c>
      <c r="B13" s="42"/>
      <c r="C13" s="71">
        <v>100</v>
      </c>
      <c r="D13" s="71">
        <v>30</v>
      </c>
      <c r="E13" s="96">
        <v>264</v>
      </c>
      <c r="F13" s="85" t="s">
        <v>72</v>
      </c>
      <c r="G13" s="104">
        <f>IF(F13=$E$21,"0",((C13/1000)*D13*4.5*E13/365*365)*(3600/0.3)/(IF(F13=$E$19,"36420",IF(F13=$E$20,"31480"))))</f>
        <v>1174.2998352553543</v>
      </c>
      <c r="H13" s="100">
        <f>G13*(IF(F13=$E$19,"2.6987",IF(F13=$E$20,"2.1816")))</f>
        <v>3169.0829654036247</v>
      </c>
      <c r="I13" s="73">
        <v>0</v>
      </c>
      <c r="J13" s="98">
        <f>H13-I13</f>
        <v>3169.0829654036247</v>
      </c>
    </row>
    <row r="14" spans="1:10" ht="19.7" customHeight="1">
      <c r="A14" s="41">
        <v>2</v>
      </c>
      <c r="B14" s="42"/>
      <c r="C14" s="71">
        <v>0</v>
      </c>
      <c r="D14" s="71">
        <v>0</v>
      </c>
      <c r="E14" s="71">
        <v>0</v>
      </c>
      <c r="F14" s="85" t="s">
        <v>28</v>
      </c>
      <c r="G14" s="104" t="str">
        <f>IF(F14=$E$21,"0",((C14/1000)*D14*4.5*E14/365*365)*(3600/0.3)/(IF(F14=$E$19,"36420",IF(F14=$E$20,"31480"))))</f>
        <v>0</v>
      </c>
      <c r="H14" s="73">
        <f>(C14/1000)*D14*4.5*E14/365*365*G14</f>
        <v>0</v>
      </c>
      <c r="I14" s="73">
        <v>0</v>
      </c>
      <c r="J14" s="98">
        <f>H14-I14</f>
        <v>0</v>
      </c>
    </row>
    <row r="15" spans="1:10" ht="19.7" customHeight="1">
      <c r="A15" s="41">
        <v>3</v>
      </c>
      <c r="B15" s="42"/>
      <c r="C15" s="71">
        <v>0</v>
      </c>
      <c r="D15" s="71">
        <v>0</v>
      </c>
      <c r="E15" s="71">
        <v>0</v>
      </c>
      <c r="F15" s="85" t="s">
        <v>28</v>
      </c>
      <c r="G15" s="104" t="str">
        <f>IF(F15=$E$21,"0",((C15/1000)*D15*4.5*E15/365*365)*(3600/0.3)/(IF(F15=$E$19,"36420",IF(F15=$E$20,"31480"))))</f>
        <v>0</v>
      </c>
      <c r="H15" s="73">
        <f>(C15/1000)*D15*4.5*E15/365*365*G15</f>
        <v>0</v>
      </c>
      <c r="I15" s="73">
        <v>0</v>
      </c>
      <c r="J15" s="98">
        <f>H15-I15</f>
        <v>0</v>
      </c>
    </row>
    <row r="16" spans="1:10" ht="19.7" customHeight="1">
      <c r="A16" s="64" t="s">
        <v>14</v>
      </c>
      <c r="B16" s="65"/>
      <c r="C16" s="66">
        <f>SUM(C13:C15)</f>
        <v>100</v>
      </c>
      <c r="D16" s="97">
        <f>SUM(D13:D15)</f>
        <v>30</v>
      </c>
      <c r="E16" s="67"/>
      <c r="F16" s="66">
        <f>SUM(F13:F15)</f>
        <v>0</v>
      </c>
      <c r="G16" s="66"/>
      <c r="H16" s="72">
        <f>SUM(H13:H15)</f>
        <v>3169.0829654036247</v>
      </c>
      <c r="I16" s="72">
        <f>SUM(I13:I15)</f>
        <v>0</v>
      </c>
      <c r="J16" s="99">
        <f>SUM(J13:J15)</f>
        <v>3169.0829654036247</v>
      </c>
    </row>
    <row r="17" spans="1:13" s="78" customFormat="1" ht="14.45" customHeight="1" thickBot="1">
      <c r="A17" s="79"/>
      <c r="B17" s="80"/>
      <c r="C17" s="81"/>
      <c r="D17" s="81"/>
      <c r="E17" s="82"/>
      <c r="F17" s="82"/>
      <c r="G17" s="81"/>
      <c r="H17" s="83"/>
      <c r="I17" s="83"/>
      <c r="J17" s="84"/>
    </row>
    <row r="18" spans="1:13" s="78" customFormat="1" ht="19.7" customHeight="1">
      <c r="A18" s="74"/>
      <c r="B18" s="74"/>
      <c r="C18" s="75"/>
      <c r="D18" s="75"/>
      <c r="E18" s="76"/>
      <c r="F18" s="76"/>
      <c r="G18" s="75"/>
      <c r="H18" s="77"/>
      <c r="I18" s="77"/>
      <c r="J18" s="77"/>
    </row>
    <row r="19" spans="1:13" ht="19.7" customHeight="1">
      <c r="A19" s="3"/>
      <c r="B19" s="69"/>
      <c r="C19" s="3"/>
      <c r="D19" s="3"/>
      <c r="E19" s="103" t="s">
        <v>72</v>
      </c>
      <c r="F19" s="3"/>
      <c r="G19" s="3"/>
      <c r="H19" s="3"/>
      <c r="I19" s="3"/>
      <c r="J19" s="3"/>
    </row>
    <row r="20" spans="1:13" ht="19.7" customHeight="1">
      <c r="A20" s="3"/>
      <c r="B20" s="70"/>
      <c r="C20" s="3"/>
      <c r="D20" s="3"/>
      <c r="E20" s="103" t="s">
        <v>73</v>
      </c>
      <c r="F20" s="3"/>
      <c r="G20" s="3"/>
      <c r="H20" s="3"/>
      <c r="I20" s="3"/>
      <c r="J20" s="3"/>
    </row>
    <row r="21" spans="1:13" ht="19.7" customHeight="1">
      <c r="A21" s="3"/>
      <c r="B21" s="70"/>
      <c r="C21" s="3"/>
      <c r="D21" s="3"/>
      <c r="E21" s="103" t="s">
        <v>28</v>
      </c>
      <c r="F21" s="3"/>
      <c r="G21" s="3"/>
      <c r="H21" s="3"/>
      <c r="I21" s="3"/>
      <c r="J21" s="3"/>
    </row>
    <row r="22" spans="1:13" ht="19.7" customHeight="1">
      <c r="A22" s="3"/>
      <c r="B22" s="70"/>
      <c r="C22" s="16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16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16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16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16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16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3"/>
      <c r="B28" s="3"/>
      <c r="C28" s="16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16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</sheetData>
  <sheetProtection formatCells="0" formatColumns="0" formatRows="0" insertColumns="0" insertRows="0" deleteColumns="0" deleteRows="0"/>
  <mergeCells count="16">
    <mergeCell ref="F6:G6"/>
    <mergeCell ref="F7:G7"/>
    <mergeCell ref="F8:G8"/>
    <mergeCell ref="F9:G9"/>
    <mergeCell ref="F10:G10"/>
    <mergeCell ref="A1:A4"/>
    <mergeCell ref="B1:H1"/>
    <mergeCell ref="I1:J1"/>
    <mergeCell ref="C2:H2"/>
    <mergeCell ref="C3:H3"/>
    <mergeCell ref="C4:H4"/>
    <mergeCell ref="C6:D6"/>
    <mergeCell ref="C7:D7"/>
    <mergeCell ref="C8:D8"/>
    <mergeCell ref="C9:D9"/>
    <mergeCell ref="C10:D10"/>
  </mergeCells>
  <dataValidations disablePrompts="1" count="1">
    <dataValidation type="list" allowBlank="1" showInputMessage="1" showErrorMessage="1" sqref="E7:E9 F13:F15">
      <formula1>$E$19:$E$21</formula1>
    </dataValidation>
  </dataValidations>
  <printOptions horizontalCentered="1" verticalCentered="1"/>
  <pageMargins left="0.27559055118110237" right="0.70866141732283472" top="0.59055118110236227" bottom="0.74803149606299213" header="0.31496062992125984" footer="0.31496062992125984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8"/>
  <sheetViews>
    <sheetView showGridLines="0" view="pageLayout" workbookViewId="0">
      <selection activeCell="G1" sqref="G1:H1"/>
    </sheetView>
  </sheetViews>
  <sheetFormatPr defaultColWidth="9" defaultRowHeight="14.25"/>
  <cols>
    <col min="1" max="1" width="10.875" style="1" customWidth="1"/>
    <col min="2" max="2" width="17.375" style="1" customWidth="1"/>
    <col min="3" max="3" width="18.875" style="1" customWidth="1"/>
    <col min="4" max="4" width="20.125" style="1" customWidth="1"/>
    <col min="5" max="5" width="18.125" style="1" customWidth="1"/>
    <col min="6" max="6" width="15.125" style="1" customWidth="1"/>
    <col min="7" max="7" width="12.625" style="1" customWidth="1"/>
    <col min="8" max="8" width="8.625" style="1" customWidth="1"/>
    <col min="9" max="16384" width="9" style="1"/>
  </cols>
  <sheetData>
    <row r="1" spans="1:8" ht="33" customHeight="1">
      <c r="A1" s="105"/>
      <c r="B1" s="117" t="s">
        <v>15</v>
      </c>
      <c r="C1" s="117"/>
      <c r="D1" s="117"/>
      <c r="E1" s="117"/>
      <c r="F1" s="117"/>
      <c r="G1" s="109" t="s">
        <v>83</v>
      </c>
      <c r="H1" s="110"/>
    </row>
    <row r="2" spans="1:8" ht="19.7" customHeight="1">
      <c r="A2" s="106"/>
      <c r="B2" s="9" t="s">
        <v>5</v>
      </c>
      <c r="C2" s="112" t="str">
        <f>'Cal-01'!C2:J2</f>
        <v>การผลิตไฟฟ้าจากพลังงานแสงอาทิตย์และไม่เชื่อมต่อกับสายส่ง (Off-grid)</v>
      </c>
      <c r="D2" s="113"/>
      <c r="E2" s="113"/>
      <c r="F2" s="113"/>
      <c r="G2" s="8" t="s">
        <v>1</v>
      </c>
      <c r="H2" s="46">
        <v>4</v>
      </c>
    </row>
    <row r="3" spans="1:8" ht="19.7" customHeight="1">
      <c r="A3" s="106"/>
      <c r="B3" s="8" t="s">
        <v>3</v>
      </c>
      <c r="C3" s="158">
        <f>'Cal-01'!C3:J3</f>
        <v>0</v>
      </c>
      <c r="D3" s="158"/>
      <c r="E3" s="158"/>
      <c r="F3" s="158"/>
      <c r="G3" s="8" t="s">
        <v>2</v>
      </c>
      <c r="H3" s="49">
        <f>'Cal-01'!L3</f>
        <v>0</v>
      </c>
    </row>
    <row r="4" spans="1:8" ht="19.7" customHeight="1">
      <c r="A4" s="107"/>
      <c r="B4" s="8" t="s">
        <v>4</v>
      </c>
      <c r="C4" s="158">
        <f>'Cal-01'!C4:J4</f>
        <v>0</v>
      </c>
      <c r="D4" s="158"/>
      <c r="E4" s="158"/>
      <c r="F4" s="158"/>
      <c r="G4" s="8" t="s">
        <v>6</v>
      </c>
      <c r="H4" s="43" t="s">
        <v>70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24" customHeight="1">
      <c r="A6" s="2"/>
      <c r="B6" s="86" t="s">
        <v>63</v>
      </c>
      <c r="C6" s="3"/>
      <c r="D6" s="3"/>
      <c r="E6" s="3"/>
      <c r="F6" s="3"/>
      <c r="G6" s="3"/>
      <c r="H6" s="4"/>
    </row>
    <row r="7" spans="1:8" ht="84" customHeight="1">
      <c r="A7" s="2"/>
      <c r="B7" s="57" t="s">
        <v>31</v>
      </c>
      <c r="C7" s="57" t="s">
        <v>32</v>
      </c>
      <c r="D7" s="57" t="s">
        <v>57</v>
      </c>
      <c r="E7" s="57" t="s">
        <v>58</v>
      </c>
      <c r="F7" s="57" t="s">
        <v>67</v>
      </c>
      <c r="G7" s="57" t="s">
        <v>68</v>
      </c>
      <c r="H7" s="4"/>
    </row>
    <row r="8" spans="1:8" ht="41.25" customHeight="1">
      <c r="A8" s="2"/>
      <c r="B8" s="48" t="s">
        <v>56</v>
      </c>
      <c r="C8" s="47">
        <f>'Cal-03'!H10</f>
        <v>3183.310049423394</v>
      </c>
      <c r="D8" s="47">
        <f>'Cal-03'!I10</f>
        <v>0</v>
      </c>
      <c r="E8" s="47">
        <v>0</v>
      </c>
      <c r="F8" s="47">
        <f>'Cal-03'!J10</f>
        <v>3183.310049423394</v>
      </c>
      <c r="G8" s="47">
        <f>F8/1000</f>
        <v>3.1833100494233939</v>
      </c>
      <c r="H8" s="4"/>
    </row>
    <row r="9" spans="1:8" ht="19.7" customHeight="1">
      <c r="A9" s="2"/>
      <c r="B9" s="16"/>
      <c r="C9" s="16"/>
      <c r="D9" s="16"/>
      <c r="E9" s="16"/>
      <c r="F9" s="16"/>
      <c r="G9" s="16"/>
      <c r="H9" s="4"/>
    </row>
    <row r="10" spans="1:8" ht="19.7" customHeight="1">
      <c r="A10" s="2"/>
      <c r="B10" s="87" t="s">
        <v>64</v>
      </c>
      <c r="C10" s="19"/>
      <c r="D10" s="19"/>
      <c r="E10" s="19"/>
      <c r="F10" s="17"/>
      <c r="G10" s="17"/>
      <c r="H10" s="4"/>
    </row>
    <row r="11" spans="1:8" ht="73.5" customHeight="1">
      <c r="A11" s="2"/>
      <c r="B11" s="88" t="s">
        <v>31</v>
      </c>
      <c r="C11" s="88" t="s">
        <v>32</v>
      </c>
      <c r="D11" s="88" t="s">
        <v>57</v>
      </c>
      <c r="E11" s="88" t="s">
        <v>58</v>
      </c>
      <c r="F11" s="88" t="s">
        <v>67</v>
      </c>
      <c r="G11" s="88" t="s">
        <v>68</v>
      </c>
      <c r="H11" s="4"/>
    </row>
    <row r="12" spans="1:8" ht="42.75" customHeight="1">
      <c r="A12" s="2"/>
      <c r="B12" s="48" t="s">
        <v>56</v>
      </c>
      <c r="C12" s="47">
        <f>'Cal-03'!H16</f>
        <v>3169.0829654036247</v>
      </c>
      <c r="D12" s="47">
        <f>'Cal-03'!I16</f>
        <v>0</v>
      </c>
      <c r="E12" s="47">
        <v>0</v>
      </c>
      <c r="F12" s="47">
        <f>'Cal-03'!J16</f>
        <v>3169.0829654036247</v>
      </c>
      <c r="G12" s="47">
        <f>F12/1000</f>
        <v>3.1690829654036246</v>
      </c>
      <c r="H12" s="4"/>
    </row>
    <row r="13" spans="1:8" ht="19.7" customHeight="1">
      <c r="A13" s="2"/>
      <c r="B13" s="22"/>
      <c r="C13" s="22"/>
      <c r="D13" s="20"/>
      <c r="E13" s="21"/>
      <c r="F13" s="16"/>
      <c r="G13" s="16"/>
      <c r="H13" s="4"/>
    </row>
    <row r="14" spans="1:8" ht="19.7" customHeight="1">
      <c r="A14" s="2"/>
      <c r="B14" s="3"/>
      <c r="C14" s="3"/>
      <c r="D14" s="3"/>
      <c r="E14" s="3"/>
      <c r="F14" s="3"/>
      <c r="G14" s="3"/>
      <c r="H14" s="4"/>
    </row>
    <row r="15" spans="1:8" ht="19.7" customHeight="1" thickBot="1">
      <c r="A15" s="5"/>
      <c r="B15" s="6"/>
      <c r="C15" s="6"/>
      <c r="D15" s="6"/>
      <c r="E15" s="6"/>
      <c r="F15" s="6"/>
      <c r="G15" s="6"/>
      <c r="H15" s="7"/>
    </row>
    <row r="16" spans="1:8" ht="19.7" customHeight="1">
      <c r="A16" s="3"/>
      <c r="B16" s="3"/>
      <c r="C16" s="3"/>
      <c r="D16" s="3"/>
      <c r="E16" s="3"/>
      <c r="F16" s="3"/>
      <c r="G16" s="3"/>
      <c r="H16" s="3"/>
    </row>
    <row r="17" spans="1:8" ht="19.7" customHeight="1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</sheetData>
  <sheetProtection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rintOptions horizontalCentered="1" verticalCentered="1"/>
  <pageMargins left="0.31496062992125984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C19" sqref="C19"/>
    </sheetView>
  </sheetViews>
  <sheetFormatPr defaultRowHeight="14.25"/>
  <cols>
    <col min="2" max="2" width="29.875" customWidth="1"/>
    <col min="3" max="3" width="37.875" style="1" customWidth="1"/>
    <col min="4" max="4" width="25.875" customWidth="1"/>
    <col min="5" max="5" width="10.875" customWidth="1"/>
    <col min="6" max="6" width="18.125" customWidth="1"/>
  </cols>
  <sheetData>
    <row r="1" spans="1:8" ht="20.100000000000001" customHeight="1">
      <c r="A1" s="1"/>
    </row>
    <row r="2" spans="1:8" ht="20.100000000000001" customHeight="1">
      <c r="A2" s="1"/>
    </row>
    <row r="3" spans="1:8" ht="20.100000000000001" customHeight="1">
      <c r="A3" s="1"/>
      <c r="B3" s="44" t="s">
        <v>37</v>
      </c>
      <c r="C3" s="44"/>
      <c r="D3" s="1"/>
      <c r="E3" s="1"/>
      <c r="F3" s="1"/>
    </row>
    <row r="4" spans="1:8" ht="24.95" customHeight="1">
      <c r="A4" s="1"/>
      <c r="B4" s="45" t="s">
        <v>38</v>
      </c>
      <c r="C4" s="45" t="s">
        <v>46</v>
      </c>
      <c r="D4" s="45" t="s">
        <v>39</v>
      </c>
      <c r="E4" s="45" t="s">
        <v>40</v>
      </c>
      <c r="F4" s="45" t="s">
        <v>41</v>
      </c>
    </row>
    <row r="5" spans="1:8" ht="36.75" customHeight="1">
      <c r="A5" s="1"/>
      <c r="B5" s="89" t="s">
        <v>43</v>
      </c>
      <c r="C5" s="89" t="s">
        <v>44</v>
      </c>
      <c r="D5" s="89" t="s">
        <v>47</v>
      </c>
      <c r="E5" s="90" t="s">
        <v>28</v>
      </c>
      <c r="F5" s="91" t="s">
        <v>42</v>
      </c>
      <c r="G5" s="92"/>
      <c r="H5" s="92"/>
    </row>
    <row r="6" spans="1:8" ht="48" customHeight="1">
      <c r="A6" s="1"/>
      <c r="B6" s="89" t="s">
        <v>45</v>
      </c>
      <c r="C6" s="89" t="s">
        <v>48</v>
      </c>
      <c r="D6" s="89" t="s">
        <v>49</v>
      </c>
      <c r="E6" s="93" t="s">
        <v>52</v>
      </c>
      <c r="F6" s="91" t="s">
        <v>42</v>
      </c>
      <c r="G6" s="92"/>
      <c r="H6" s="92"/>
    </row>
    <row r="7" spans="1:8" ht="43.5" customHeight="1">
      <c r="A7" s="1"/>
      <c r="B7" s="89" t="s">
        <v>50</v>
      </c>
      <c r="C7" s="89" t="s">
        <v>51</v>
      </c>
      <c r="D7" s="89" t="s">
        <v>49</v>
      </c>
      <c r="E7" s="93" t="s">
        <v>52</v>
      </c>
      <c r="F7" s="91" t="s">
        <v>42</v>
      </c>
      <c r="G7" s="92"/>
      <c r="H7" s="92"/>
    </row>
    <row r="8" spans="1:8" ht="24.95" customHeight="1">
      <c r="A8" s="1"/>
      <c r="B8" s="94"/>
      <c r="C8" s="94"/>
      <c r="D8" s="94"/>
      <c r="E8" s="94"/>
      <c r="F8" s="94"/>
      <c r="G8" s="92"/>
      <c r="H8" s="92"/>
    </row>
    <row r="9" spans="1:8" ht="24.95" customHeight="1">
      <c r="B9" s="94"/>
      <c r="C9" s="94"/>
      <c r="D9" s="94"/>
      <c r="E9" s="94"/>
      <c r="F9" s="94"/>
      <c r="G9" s="92"/>
      <c r="H9" s="92"/>
    </row>
    <row r="10" spans="1:8" ht="24.95" customHeight="1">
      <c r="A10" s="1"/>
      <c r="B10" s="94"/>
      <c r="C10" s="94"/>
      <c r="D10" s="94"/>
      <c r="E10" s="95"/>
      <c r="F10" s="94"/>
      <c r="G10" s="92"/>
      <c r="H10" s="92"/>
    </row>
    <row r="11" spans="1:8" ht="20.100000000000001" customHeight="1">
      <c r="B11" s="92"/>
      <c r="C11" s="92"/>
      <c r="D11" s="92"/>
      <c r="E11" s="92"/>
      <c r="F11" s="92"/>
      <c r="G11" s="92"/>
      <c r="H11" s="92"/>
    </row>
    <row r="12" spans="1:8" ht="20.100000000000001" customHeight="1">
      <c r="B12" s="92"/>
      <c r="C12" s="92"/>
      <c r="D12" s="92"/>
      <c r="E12" s="92"/>
      <c r="F12" s="92"/>
      <c r="G12" s="92"/>
      <c r="H12" s="92"/>
    </row>
    <row r="13" spans="1:8" ht="20.100000000000001" customHeight="1">
      <c r="B13" s="92"/>
      <c r="C13" s="92"/>
      <c r="D13" s="92"/>
      <c r="E13" s="92"/>
      <c r="F13" s="92"/>
      <c r="G13" s="92"/>
      <c r="H13" s="92"/>
    </row>
    <row r="14" spans="1:8" ht="20.100000000000001" customHeight="1">
      <c r="B14" s="92"/>
      <c r="C14" s="92"/>
      <c r="D14" s="92"/>
      <c r="E14" s="92"/>
      <c r="F14" s="92"/>
      <c r="G14" s="92"/>
      <c r="H14" s="92"/>
    </row>
    <row r="15" spans="1:8" ht="20.100000000000001" customHeight="1">
      <c r="B15" s="92"/>
      <c r="C15" s="92"/>
      <c r="D15" s="92"/>
      <c r="E15" s="92"/>
      <c r="F15" s="92"/>
      <c r="G15" s="92"/>
      <c r="H15" s="92"/>
    </row>
    <row r="16" spans="1:8" ht="20.100000000000001" customHeight="1">
      <c r="D16" s="1"/>
    </row>
    <row r="17" spans="2:2" ht="20.100000000000001" customHeight="1">
      <c r="B17" s="1"/>
    </row>
    <row r="18" spans="2:2" ht="20.100000000000001" customHeight="1"/>
    <row r="19" spans="2:2" ht="20.100000000000001" customHeight="1"/>
    <row r="20" spans="2:2" ht="20.100000000000001" customHeight="1"/>
    <row r="21" spans="2:2" ht="20.100000000000001" customHeight="1"/>
    <row r="22" spans="2:2" ht="20.100000000000001" customHeight="1"/>
    <row r="23" spans="2:2" ht="20.100000000000001" customHeight="1"/>
    <row r="24" spans="2:2" ht="20.100000000000001" customHeight="1"/>
    <row r="25" spans="2:2" ht="20.100000000000001" customHeight="1"/>
    <row r="26" spans="2:2" ht="20.100000000000001" customHeight="1"/>
    <row r="27" spans="2:2" ht="20.100000000000001" customHeight="1"/>
  </sheetData>
  <dataValidations count="2">
    <dataValidation type="list" allowBlank="1" showInputMessage="1" showErrorMessage="1" sqref="D1">
      <formula1>$A$1:$A$8</formula1>
    </dataValidation>
    <dataValidation type="list" allowBlank="1" showInputMessage="1" showErrorMessage="1" sqref="E3">
      <formula1>$A$1:$A$4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B6"/>
  <sheetViews>
    <sheetView workbookViewId="0">
      <selection activeCell="B11" sqref="A2:B11"/>
    </sheetView>
  </sheetViews>
  <sheetFormatPr defaultRowHeight="14.25"/>
  <cols>
    <col min="2" max="2" width="29.125" customWidth="1"/>
    <col min="3" max="3" width="19.625" customWidth="1"/>
  </cols>
  <sheetData>
    <row r="2" spans="1:2">
      <c r="A2" s="1"/>
    </row>
    <row r="3" spans="1:2">
      <c r="B3" s="68"/>
    </row>
    <row r="4" spans="1:2">
      <c r="B4" s="1"/>
    </row>
    <row r="5" spans="1:2">
      <c r="B5" s="1"/>
    </row>
    <row r="6" spans="1:2"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  <vt:lpstr>'Cal-03'!Print_Area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cp:lastPrinted>2016-10-18T06:34:09Z</cp:lastPrinted>
  <dcterms:created xsi:type="dcterms:W3CDTF">2015-03-06T06:55:57Z</dcterms:created>
  <dcterms:modified xsi:type="dcterms:W3CDTF">2017-03-23T09:19:35Z</dcterms:modified>
</cp:coreProperties>
</file>